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CCF22445-E96B-4EF5-BBD2-A1C5FD534EB9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ppel au comptant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'Appel au comptant'!$A$1:$H$114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23" l="1"/>
  <c r="D56" i="23" s="1"/>
  <c r="D82" i="23"/>
  <c r="D81" i="23" s="1"/>
  <c r="D72" i="23"/>
  <c r="D63" i="23"/>
  <c r="D45" i="23"/>
  <c r="D38" i="23"/>
  <c r="D75" i="23" l="1"/>
  <c r="D74" i="23" s="1"/>
  <c r="F74" i="23" s="1"/>
  <c r="F89" i="23" s="1"/>
  <c r="D36" i="23"/>
  <c r="D54" i="23"/>
</calcChain>
</file>

<file path=xl/sharedStrings.xml><?xml version="1.0" encoding="utf-8"?>
<sst xmlns="http://schemas.openxmlformats.org/spreadsheetml/2006/main" count="108" uniqueCount="87">
  <si>
    <t>Blume Assurance</t>
  </si>
  <si>
    <t>Réassureur (nom)</t>
  </si>
  <si>
    <t>Réassureur (code)</t>
  </si>
  <si>
    <t>Cédante (code)</t>
  </si>
  <si>
    <t>Cédante (nom)</t>
  </si>
  <si>
    <t>Réassurance Jardin</t>
  </si>
  <si>
    <t>Courtier (nom)</t>
  </si>
  <si>
    <t>Courtier (code)</t>
  </si>
  <si>
    <t>Ref. Unique (LEI/DUNS)</t>
  </si>
  <si>
    <t>EUR</t>
  </si>
  <si>
    <t>Base de rattachement:</t>
  </si>
  <si>
    <t>Date du sinistre</t>
  </si>
  <si>
    <t>Sinistre payé</t>
  </si>
  <si>
    <t>Montant sinistre à payer</t>
  </si>
  <si>
    <t>S42319</t>
  </si>
  <si>
    <t>Ouvert</t>
  </si>
  <si>
    <t>Situation du sinistre</t>
  </si>
  <si>
    <t>Devise</t>
  </si>
  <si>
    <t>Procédure (judiciaire: oui/non)</t>
  </si>
  <si>
    <t>Recours attendu (oui/non)</t>
  </si>
  <si>
    <t>Commentaire (Motivation du changement d'évaluation)</t>
  </si>
  <si>
    <t>Description du risque</t>
  </si>
  <si>
    <t>Lieu de survenance</t>
  </si>
  <si>
    <t>Cause du sinistre</t>
  </si>
  <si>
    <t>Sommes assurées</t>
  </si>
  <si>
    <t>Evaluation détaillée en matériel, immatériel et perte d'exploitation, frais de procédure, etc.) ou Fiche Apref</t>
  </si>
  <si>
    <t>Montant brut</t>
  </si>
  <si>
    <t xml:space="preserve">FGU 100% </t>
  </si>
  <si>
    <t>Montant appliqué au traité avant retention</t>
  </si>
  <si>
    <t>Decomposition du FGU avant retention</t>
  </si>
  <si>
    <t>&amp; loss documentation (legal report/medical report/loss adjuster report,,,)</t>
  </si>
  <si>
    <t xml:space="preserve">Cession au traité </t>
  </si>
  <si>
    <t>Reserves de recours</t>
  </si>
  <si>
    <t>Total payés</t>
  </si>
  <si>
    <t>Total suspens</t>
  </si>
  <si>
    <t xml:space="preserve">Date d'emission </t>
  </si>
  <si>
    <t xml:space="preserve">Date de Declaration </t>
  </si>
  <si>
    <t xml:space="preserve">Sinistre réglé déjà comptabilisé </t>
  </si>
  <si>
    <t>Intérêts payés</t>
  </si>
  <si>
    <t>Rentes payées</t>
  </si>
  <si>
    <t>Réserves de recours</t>
  </si>
  <si>
    <r>
      <t>Charges payé</t>
    </r>
    <r>
      <rPr>
        <b/>
        <sz val="11"/>
        <color theme="6" tint="-0.499984740745262"/>
        <rFont val="SwissReSans"/>
        <family val="2"/>
      </rPr>
      <t xml:space="preserve">es </t>
    </r>
    <r>
      <rPr>
        <sz val="11"/>
        <rFont val="SwissReSans"/>
        <family val="2"/>
      </rPr>
      <t>(Frais)</t>
    </r>
  </si>
  <si>
    <t>Réserves intérêts</t>
  </si>
  <si>
    <t>Charges payées (Frais)</t>
  </si>
  <si>
    <t>Nom de l'assuré</t>
  </si>
  <si>
    <t>Circonstances du sinistre</t>
  </si>
  <si>
    <t>Conséquence du sinistre</t>
  </si>
  <si>
    <t xml:space="preserve">Détail eval : </t>
  </si>
  <si>
    <t>Définition du sinistre</t>
  </si>
  <si>
    <t>claims made</t>
  </si>
  <si>
    <t>Recours encaissé</t>
  </si>
  <si>
    <t xml:space="preserve">Taux  RC retenu </t>
  </si>
  <si>
    <t>LCI</t>
  </si>
  <si>
    <t>Règle proportionnelle :  primes ou /capitaux </t>
  </si>
  <si>
    <t xml:space="preserve">Date d'effet de la police originale </t>
  </si>
  <si>
    <r>
      <t>Sinistres en suspen</t>
    </r>
    <r>
      <rPr>
        <sz val="11"/>
        <rFont val="SwissReSans"/>
        <family val="2"/>
      </rPr>
      <t>s</t>
    </r>
  </si>
  <si>
    <t>Réserves rentes constituées</t>
  </si>
  <si>
    <r>
      <t>Réserves rente</t>
    </r>
    <r>
      <rPr>
        <b/>
        <sz val="11"/>
        <color theme="6" tint="-0.499984740745262"/>
        <rFont val="SwissReSans"/>
        <family val="2"/>
      </rPr>
      <t>s constituées</t>
    </r>
  </si>
  <si>
    <t>N° sinistre cédante</t>
  </si>
  <si>
    <t>Sinistre en suspens</t>
  </si>
  <si>
    <t>Réserves charges (Frais)</t>
  </si>
  <si>
    <t>Nom du sinistre</t>
  </si>
  <si>
    <t>Decomposition du FGU après retention</t>
  </si>
  <si>
    <t xml:space="preserve">Part du Réassureur </t>
  </si>
  <si>
    <t>Date de fin de l'exercice</t>
  </si>
  <si>
    <t>Date de prise d'effet de l'exercice</t>
  </si>
  <si>
    <t>Montant à charge du traité ( à 100% )</t>
  </si>
  <si>
    <t>Date de valeur de l'écriture</t>
  </si>
  <si>
    <t>Réference du traité (code)</t>
  </si>
  <si>
    <t>Nom du traité</t>
  </si>
  <si>
    <t xml:space="preserve">Solde du: </t>
  </si>
  <si>
    <t>Section contractuelle (nom)</t>
  </si>
  <si>
    <t>Réference Section (code)</t>
  </si>
  <si>
    <t>Réference comptable</t>
  </si>
  <si>
    <t>Supporting Document, if financial handling</t>
  </si>
  <si>
    <t>Année de survenance</t>
  </si>
  <si>
    <t>Supporting Document - qualitative</t>
  </si>
  <si>
    <t xml:space="preserve">QS TREATY </t>
  </si>
  <si>
    <t xml:space="preserve">Property </t>
  </si>
  <si>
    <t>307MRC-2016-461</t>
  </si>
  <si>
    <t>307M-2016-461</t>
  </si>
  <si>
    <t>Programme (nom)</t>
  </si>
  <si>
    <t>Réference du programme (code)</t>
  </si>
  <si>
    <t>Appel au comptant</t>
  </si>
  <si>
    <t>Fields in Green: Message relevant: ACORD Version 2016-10</t>
  </si>
  <si>
    <t>Ma_Mu</t>
  </si>
  <si>
    <t>05 - Cash Loss Prop Treaty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</si>
</sst>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3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sz val="11"/>
      <color theme="6" tint="-0.499984740745262"/>
      <name val="SwissReSans"/>
      <family val="2"/>
    </font>
    <font>
      <sz val="11"/>
      <color theme="1"/>
      <name val="SwissReSans"/>
      <family val="2"/>
    </font>
    <font>
      <sz val="11"/>
      <color rgb="FF00B05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6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4" fillId="0" borderId="0" xfId="0" applyFont="1" applyAlignment="1">
      <alignment horizontal="left"/>
    </xf>
    <xf numFmtId="3" fontId="7" fillId="2" borderId="6" xfId="1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Border="1" applyAlignment="1">
      <alignment horizontal="left"/>
    </xf>
    <xf numFmtId="0" fontId="4" fillId="0" borderId="0" xfId="0" applyFont="1" applyAlignment="1">
      <alignment vertical="top" wrapText="1"/>
    </xf>
    <xf numFmtId="0" fontId="2" fillId="0" borderId="13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13" xfId="0" applyFont="1" applyFill="1" applyBorder="1"/>
    <xf numFmtId="0" fontId="0" fillId="0" borderId="0" xfId="0" applyBorder="1"/>
    <xf numFmtId="0" fontId="2" fillId="0" borderId="13" xfId="0" applyFont="1" applyFill="1" applyBorder="1"/>
    <xf numFmtId="4" fontId="0" fillId="0" borderId="0" xfId="0" applyNumberFormat="1" applyBorder="1"/>
    <xf numFmtId="0" fontId="9" fillId="0" borderId="13" xfId="0" applyFon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9" fillId="0" borderId="13" xfId="0" applyFont="1" applyFill="1" applyBorder="1" applyAlignment="1">
      <alignment vertical="top"/>
    </xf>
    <xf numFmtId="0" fontId="4" fillId="0" borderId="13" xfId="0" applyFont="1" applyBorder="1"/>
    <xf numFmtId="0" fontId="0" fillId="0" borderId="13" xfId="0" applyBorder="1"/>
    <xf numFmtId="0" fontId="4" fillId="0" borderId="11" xfId="0" applyFont="1" applyFill="1" applyBorder="1" applyAlignment="1">
      <alignment vertical="top"/>
    </xf>
    <xf numFmtId="4" fontId="2" fillId="0" borderId="0" xfId="0" applyNumberFormat="1" applyFont="1" applyBorder="1"/>
    <xf numFmtId="4" fontId="0" fillId="0" borderId="14" xfId="0" applyNumberFormat="1" applyBorder="1"/>
    <xf numFmtId="9" fontId="0" fillId="0" borderId="0" xfId="0" applyNumberFormat="1" applyBorder="1"/>
    <xf numFmtId="0" fontId="4" fillId="0" borderId="0" xfId="0" applyFont="1" applyAlignment="1">
      <alignment vertical="center"/>
    </xf>
    <xf numFmtId="0" fontId="2" fillId="0" borderId="9" xfId="0" applyFont="1" applyFill="1" applyBorder="1"/>
    <xf numFmtId="0" fontId="2" fillId="0" borderId="0" xfId="0" applyFont="1"/>
    <xf numFmtId="0" fontId="4" fillId="0" borderId="0" xfId="0" applyFont="1" applyBorder="1"/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4" fontId="2" fillId="0" borderId="12" xfId="0" applyNumberFormat="1" applyFont="1" applyBorder="1"/>
    <xf numFmtId="0" fontId="4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4" fillId="3" borderId="6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0" fontId="0" fillId="0" borderId="0" xfId="0" applyFont="1"/>
    <xf numFmtId="0" fontId="11" fillId="0" borderId="0" xfId="0" applyFont="1"/>
    <xf numFmtId="0" fontId="0" fillId="0" borderId="0" xfId="0" applyFont="1" applyFill="1"/>
    <xf numFmtId="0" fontId="8" fillId="0" borderId="0" xfId="0" applyFont="1" applyBorder="1" applyAlignment="1">
      <alignment horizontal="left"/>
    </xf>
    <xf numFmtId="0" fontId="0" fillId="0" borderId="9" xfId="0" applyFill="1" applyBorder="1" applyAlignment="1"/>
    <xf numFmtId="0" fontId="1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0" fillId="0" borderId="0" xfId="0" applyFill="1" applyAlignment="1"/>
    <xf numFmtId="0" fontId="9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9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0" fillId="0" borderId="0" xfId="0" applyAlignment="1">
      <alignment horizontal="left" vertical="top" indent="1"/>
    </xf>
    <xf numFmtId="0" fontId="4" fillId="0" borderId="0" xfId="0" applyFont="1" applyAlignment="1">
      <alignment horizontal="left" vertical="top" indent="1"/>
    </xf>
    <xf numFmtId="0" fontId="4" fillId="0" borderId="13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vertical="top" indent="1"/>
    </xf>
    <xf numFmtId="0" fontId="0" fillId="0" borderId="0" xfId="0" applyFill="1" applyAlignment="1">
      <alignment horizontal="left" vertical="top" wrapText="1" indent="1"/>
    </xf>
    <xf numFmtId="0" fontId="0" fillId="0" borderId="0" xfId="0" applyFill="1" applyAlignment="1">
      <alignment horizontal="left" vertical="top" indent="1"/>
    </xf>
    <xf numFmtId="0" fontId="3" fillId="0" borderId="0" xfId="0" applyFont="1" applyAlignment="1">
      <alignment horizontal="center"/>
    </xf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4" xfId="0" applyFill="1" applyBorder="1"/>
    <xf numFmtId="0" fontId="4" fillId="4" borderId="0" xfId="0" applyFont="1" applyFill="1" applyBorder="1"/>
    <xf numFmtId="14" fontId="4" fillId="4" borderId="0" xfId="0" applyNumberFormat="1" applyFont="1" applyFill="1" applyBorder="1" applyAlignment="1">
      <alignment horizontal="left"/>
    </xf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4" fontId="4" fillId="4" borderId="2" xfId="0" applyNumberFormat="1" applyFont="1" applyFill="1" applyBorder="1"/>
    <xf numFmtId="4" fontId="2" fillId="4" borderId="0" xfId="0" applyNumberFormat="1" applyFont="1" applyFill="1" applyBorder="1"/>
    <xf numFmtId="4" fontId="2" fillId="4" borderId="12" xfId="0" applyNumberFormat="1" applyFont="1" applyFill="1" applyBorder="1"/>
    <xf numFmtId="0" fontId="4" fillId="4" borderId="0" xfId="0" applyFont="1" applyFill="1"/>
    <xf numFmtId="0" fontId="0" fillId="4" borderId="1" xfId="0" applyFill="1" applyBorder="1" applyAlignment="1"/>
    <xf numFmtId="0" fontId="0" fillId="4" borderId="3" xfId="0" applyFill="1" applyBorder="1" applyAlignment="1"/>
    <xf numFmtId="0" fontId="4" fillId="4" borderId="3" xfId="0" applyFont="1" applyFill="1" applyBorder="1" applyAlignment="1"/>
    <xf numFmtId="0" fontId="0" fillId="4" borderId="0" xfId="0" applyFill="1" applyBorder="1"/>
    <xf numFmtId="4" fontId="0" fillId="4" borderId="1" xfId="0" applyNumberFormat="1" applyFill="1" applyBorder="1"/>
    <xf numFmtId="4" fontId="0" fillId="4" borderId="3" xfId="0" applyNumberFormat="1" applyFill="1" applyBorder="1"/>
    <xf numFmtId="4" fontId="4" fillId="4" borderId="0" xfId="0" applyNumberFormat="1" applyFont="1" applyFill="1" applyBorder="1" applyAlignment="1">
      <alignment horizontal="center" vertical="center"/>
    </xf>
    <xf numFmtId="0" fontId="2" fillId="4" borderId="13" xfId="0" applyFont="1" applyFill="1" applyBorder="1"/>
    <xf numFmtId="0" fontId="2" fillId="4" borderId="10" xfId="0" applyFont="1" applyFill="1" applyBorder="1"/>
    <xf numFmtId="9" fontId="0" fillId="4" borderId="0" xfId="0" applyNumberFormat="1" applyFill="1" applyBorder="1"/>
    <xf numFmtId="0" fontId="0" fillId="4" borderId="0" xfId="0" applyFill="1" applyAlignment="1">
      <alignment horizontal="left"/>
    </xf>
    <xf numFmtId="4" fontId="0" fillId="4" borderId="0" xfId="0" applyNumberFormat="1" applyFill="1"/>
    <xf numFmtId="4" fontId="0" fillId="3" borderId="0" xfId="0" applyNumberFormat="1" applyFill="1"/>
    <xf numFmtId="14" fontId="0" fillId="4" borderId="0" xfId="0" applyNumberFormat="1" applyFill="1" applyAlignment="1">
      <alignment horizontal="left"/>
    </xf>
    <xf numFmtId="4" fontId="4" fillId="3" borderId="0" xfId="0" applyNumberFormat="1" applyFont="1" applyFill="1"/>
    <xf numFmtId="14" fontId="0" fillId="3" borderId="0" xfId="0" applyNumberFormat="1" applyFill="1" applyAlignment="1">
      <alignment horizontal="left"/>
    </xf>
    <xf numFmtId="0" fontId="3" fillId="4" borderId="0" xfId="0" applyFont="1" applyFill="1" applyAlignment="1">
      <alignment horizontal="center"/>
    </xf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7"/>
  <sheetViews>
    <sheetView tabSelected="1" zoomScale="80" zoomScaleNormal="80" workbookViewId="0">
      <selection activeCell="B28" sqref="B28"/>
    </sheetView>
  </sheetViews>
  <sheetFormatPr defaultColWidth="9" defaultRowHeight="14.25"/>
  <cols>
    <col min="1" max="1" width="35" style="2" customWidth="1"/>
    <col min="2" max="2" width="21.77734375" style="4" customWidth="1"/>
    <col min="3" max="3" width="18.6640625" customWidth="1"/>
    <col min="4" max="4" width="31.6640625" customWidth="1"/>
    <col min="5" max="5" width="25.6640625" bestFit="1" customWidth="1"/>
    <col min="6" max="6" width="22" customWidth="1"/>
    <col min="8" max="8" width="9" style="34"/>
  </cols>
  <sheetData>
    <row r="1" spans="1:8" ht="30" customHeight="1">
      <c r="A1" s="5"/>
      <c r="B1" s="5"/>
      <c r="C1" s="5"/>
      <c r="D1" s="5"/>
      <c r="E1" s="5"/>
    </row>
    <row r="2" spans="1:8">
      <c r="A2" s="117" t="s">
        <v>86</v>
      </c>
      <c r="B2" s="117"/>
      <c r="C2" s="117"/>
      <c r="D2" s="117"/>
      <c r="E2" s="117"/>
      <c r="F2" s="99" t="s">
        <v>35</v>
      </c>
    </row>
    <row r="3" spans="1:8">
      <c r="F3" s="86">
        <v>42931</v>
      </c>
    </row>
    <row r="4" spans="1:8" ht="19.5">
      <c r="A4" s="116" t="s">
        <v>83</v>
      </c>
      <c r="B4" s="116"/>
      <c r="C4" s="116"/>
      <c r="D4" s="116"/>
      <c r="E4" s="116"/>
    </row>
    <row r="5" spans="1:8" ht="19.5">
      <c r="A5" s="1"/>
      <c r="B5" s="3"/>
      <c r="C5" s="85"/>
      <c r="D5" s="85"/>
      <c r="E5" s="85"/>
    </row>
    <row r="6" spans="1:8" ht="15" thickBot="1">
      <c r="D6" s="78"/>
    </row>
    <row r="7" spans="1:8">
      <c r="A7" s="100" t="s">
        <v>4</v>
      </c>
      <c r="B7" s="87" t="s">
        <v>0</v>
      </c>
      <c r="C7" s="6"/>
      <c r="D7" s="6"/>
      <c r="E7" s="75"/>
      <c r="F7" s="7"/>
    </row>
    <row r="8" spans="1:8">
      <c r="A8" s="101" t="s">
        <v>3</v>
      </c>
      <c r="B8" s="88" t="s">
        <v>8</v>
      </c>
      <c r="C8" s="9"/>
      <c r="D8" s="9"/>
      <c r="E8" s="9"/>
      <c r="F8" s="10"/>
    </row>
    <row r="9" spans="1:8">
      <c r="A9" s="101" t="s">
        <v>1</v>
      </c>
      <c r="B9" s="89" t="s">
        <v>5</v>
      </c>
      <c r="C9" s="9"/>
      <c r="D9" s="9"/>
      <c r="E9" s="9"/>
      <c r="F9" s="10"/>
    </row>
    <row r="10" spans="1:8">
      <c r="A10" s="101" t="s">
        <v>2</v>
      </c>
      <c r="B10" s="88" t="s">
        <v>8</v>
      </c>
      <c r="C10" s="9"/>
      <c r="D10" s="9"/>
      <c r="E10" s="9"/>
      <c r="F10" s="12"/>
    </row>
    <row r="11" spans="1:8">
      <c r="A11" s="101" t="s">
        <v>6</v>
      </c>
      <c r="B11" s="89"/>
      <c r="C11" s="9"/>
      <c r="D11" s="103" t="s">
        <v>17</v>
      </c>
      <c r="E11" s="91" t="s">
        <v>9</v>
      </c>
      <c r="F11" s="90"/>
    </row>
    <row r="12" spans="1:8">
      <c r="A12" s="101" t="s">
        <v>7</v>
      </c>
      <c r="B12" s="89"/>
      <c r="C12" s="9"/>
      <c r="D12" s="9"/>
      <c r="E12" s="11"/>
      <c r="F12" s="12"/>
    </row>
    <row r="13" spans="1:8">
      <c r="A13" s="19" t="s">
        <v>81</v>
      </c>
      <c r="B13" s="9"/>
      <c r="C13" s="9"/>
      <c r="D13" s="9"/>
      <c r="E13" s="11"/>
      <c r="F13" s="12"/>
    </row>
    <row r="14" spans="1:8">
      <c r="A14" s="19" t="s">
        <v>82</v>
      </c>
      <c r="B14" s="9"/>
      <c r="C14" s="9"/>
      <c r="D14" s="9"/>
      <c r="E14" s="11"/>
      <c r="F14" s="12"/>
    </row>
    <row r="15" spans="1:8">
      <c r="A15" s="101" t="s">
        <v>69</v>
      </c>
      <c r="B15" s="88" t="s">
        <v>77</v>
      </c>
      <c r="C15" s="9"/>
      <c r="D15" s="103" t="s">
        <v>73</v>
      </c>
      <c r="E15" s="88">
        <v>98747</v>
      </c>
      <c r="F15" s="12"/>
    </row>
    <row r="16" spans="1:8" s="20" customFormat="1">
      <c r="A16" s="102" t="s">
        <v>68</v>
      </c>
      <c r="B16" s="88" t="s">
        <v>79</v>
      </c>
      <c r="C16" s="11"/>
      <c r="D16" s="11" t="s">
        <v>10</v>
      </c>
      <c r="E16" s="11" t="s">
        <v>75</v>
      </c>
      <c r="F16" s="55"/>
      <c r="H16" s="51"/>
    </row>
    <row r="17" spans="1:8" s="20" customFormat="1">
      <c r="A17" s="19" t="s">
        <v>71</v>
      </c>
      <c r="B17" s="8" t="s">
        <v>78</v>
      </c>
      <c r="C17" s="11"/>
      <c r="D17" s="88" t="s">
        <v>67</v>
      </c>
      <c r="E17" s="92">
        <v>42926</v>
      </c>
      <c r="F17" s="93"/>
      <c r="H17" s="51"/>
    </row>
    <row r="18" spans="1:8">
      <c r="A18" s="102" t="s">
        <v>72</v>
      </c>
      <c r="B18" s="88" t="s">
        <v>80</v>
      </c>
      <c r="C18" s="9"/>
      <c r="D18" s="88" t="s">
        <v>65</v>
      </c>
      <c r="E18" s="92">
        <v>42370</v>
      </c>
      <c r="F18" s="94"/>
    </row>
    <row r="19" spans="1:8">
      <c r="A19" s="19"/>
      <c r="B19" s="22"/>
      <c r="C19" s="9"/>
      <c r="D19" s="88" t="s">
        <v>64</v>
      </c>
      <c r="E19" s="92">
        <v>42735</v>
      </c>
      <c r="F19" s="95"/>
    </row>
    <row r="20" spans="1:8">
      <c r="A20" s="19"/>
      <c r="B20" s="22"/>
      <c r="C20" s="9"/>
      <c r="D20" s="76"/>
      <c r="E20" s="77"/>
      <c r="F20" s="14"/>
    </row>
    <row r="21" spans="1:8">
      <c r="A21" s="19"/>
      <c r="B21" s="22"/>
      <c r="C21" s="9"/>
      <c r="D21" s="8"/>
      <c r="E21" s="13"/>
      <c r="F21" s="14"/>
    </row>
    <row r="22" spans="1:8" ht="15" thickBot="1">
      <c r="A22" s="21"/>
      <c r="B22" s="25"/>
      <c r="C22" s="16"/>
      <c r="D22" s="15"/>
      <c r="E22" s="17"/>
      <c r="F22" s="18"/>
    </row>
    <row r="24" spans="1:8" ht="15" thickBot="1">
      <c r="A24" s="36"/>
      <c r="B24" s="36"/>
      <c r="C24" s="36"/>
      <c r="D24" s="36"/>
      <c r="E24" s="36"/>
      <c r="F24" s="36"/>
    </row>
    <row r="25" spans="1:8">
      <c r="A25" s="104" t="s">
        <v>61</v>
      </c>
      <c r="B25" s="96" t="s">
        <v>85</v>
      </c>
      <c r="C25" s="57"/>
      <c r="D25" s="57"/>
      <c r="E25" s="57"/>
      <c r="F25" s="58"/>
    </row>
    <row r="26" spans="1:8">
      <c r="A26" s="105" t="s">
        <v>58</v>
      </c>
      <c r="B26" s="111" t="s">
        <v>14</v>
      </c>
      <c r="C26" s="112"/>
      <c r="D26" s="112"/>
      <c r="E26" s="112"/>
      <c r="F26" s="59"/>
    </row>
    <row r="27" spans="1:8">
      <c r="A27" s="105" t="s">
        <v>11</v>
      </c>
      <c r="B27" s="113">
        <v>42491</v>
      </c>
      <c r="C27" s="114" t="s">
        <v>36</v>
      </c>
      <c r="D27" s="115">
        <v>42492</v>
      </c>
      <c r="E27" s="114" t="s">
        <v>48</v>
      </c>
      <c r="F27" s="59" t="s">
        <v>49</v>
      </c>
    </row>
    <row r="28" spans="1:8">
      <c r="A28" s="105" t="s">
        <v>16</v>
      </c>
      <c r="B28" s="113" t="s">
        <v>15</v>
      </c>
      <c r="C28" s="112"/>
      <c r="D28" s="112"/>
      <c r="E28" s="112"/>
      <c r="F28" s="59"/>
    </row>
    <row r="29" spans="1:8" ht="15" thickBot="1">
      <c r="A29" s="60"/>
      <c r="B29" s="63"/>
      <c r="C29" s="61"/>
      <c r="D29" s="61"/>
      <c r="E29" s="61"/>
      <c r="F29" s="62"/>
    </row>
    <row r="30" spans="1:8" s="34" customFormat="1">
      <c r="A30" s="36"/>
      <c r="B30" s="36"/>
      <c r="C30" s="36"/>
      <c r="D30" s="36"/>
      <c r="E30" s="36"/>
      <c r="F30" s="36"/>
      <c r="G30"/>
    </row>
    <row r="31" spans="1:8" s="34" customFormat="1">
      <c r="A31" s="26"/>
      <c r="B31" s="27"/>
      <c r="C31"/>
      <c r="D31"/>
      <c r="E31"/>
      <c r="F31"/>
      <c r="G31"/>
    </row>
    <row r="32" spans="1:8" s="34" customFormat="1">
      <c r="A32" s="29"/>
      <c r="B32" s="30"/>
      <c r="C32" s="31"/>
      <c r="D32" s="32" t="s">
        <v>26</v>
      </c>
      <c r="E32" s="32"/>
      <c r="F32" s="32"/>
      <c r="G32" s="31"/>
    </row>
    <row r="33" spans="1:6" s="34" customFormat="1">
      <c r="A33" s="33"/>
      <c r="B33" s="27"/>
    </row>
    <row r="34" spans="1:6" s="34" customFormat="1">
      <c r="A34" s="35" t="s">
        <v>27</v>
      </c>
      <c r="B34" s="27"/>
      <c r="F34" s="36"/>
    </row>
    <row r="35" spans="1:6" s="34" customFormat="1">
      <c r="A35" s="35"/>
      <c r="B35" s="27"/>
      <c r="F35" s="36"/>
    </row>
    <row r="36" spans="1:6" s="34" customFormat="1">
      <c r="A36" s="37" t="s">
        <v>28</v>
      </c>
      <c r="B36" s="30"/>
      <c r="C36" s="31"/>
      <c r="D36" s="45">
        <f>D38+D45</f>
        <v>5000000</v>
      </c>
      <c r="E36" s="36"/>
      <c r="F36" s="36"/>
    </row>
    <row r="37" spans="1:6" s="34" customFormat="1">
      <c r="A37" s="33" t="s">
        <v>29</v>
      </c>
      <c r="B37" s="27"/>
      <c r="D37" s="36"/>
      <c r="E37" s="36"/>
      <c r="F37" s="36"/>
    </row>
    <row r="38" spans="1:6" s="34" customFormat="1">
      <c r="A38" s="35" t="s">
        <v>33</v>
      </c>
      <c r="B38" s="30"/>
      <c r="C38" s="31"/>
      <c r="D38" s="45">
        <f>SUM(D39:D43)</f>
        <v>4000000</v>
      </c>
      <c r="E38" s="36"/>
      <c r="F38" s="36"/>
    </row>
    <row r="39" spans="1:6" s="34" customFormat="1">
      <c r="A39" t="s">
        <v>12</v>
      </c>
      <c r="B39" s="27"/>
      <c r="D39" s="36">
        <v>4000000</v>
      </c>
      <c r="E39" s="36"/>
      <c r="F39" s="36"/>
    </row>
    <row r="40" spans="1:6" s="34" customFormat="1">
      <c r="A40" s="66" t="s">
        <v>38</v>
      </c>
      <c r="B40" s="27"/>
      <c r="D40" s="36"/>
      <c r="E40" s="36"/>
      <c r="F40" s="36"/>
    </row>
    <row r="41" spans="1:6" s="34" customFormat="1">
      <c r="A41" s="66" t="s">
        <v>39</v>
      </c>
      <c r="B41" s="27"/>
      <c r="D41" s="36"/>
      <c r="E41" s="36"/>
      <c r="F41" s="36"/>
    </row>
    <row r="42" spans="1:6" s="34" customFormat="1">
      <c r="A42" t="s">
        <v>50</v>
      </c>
      <c r="B42" s="27"/>
      <c r="D42" s="36"/>
      <c r="E42" s="36"/>
      <c r="F42" s="36"/>
    </row>
    <row r="43" spans="1:6" s="34" customFormat="1">
      <c r="A43" s="66" t="s">
        <v>43</v>
      </c>
      <c r="B43" s="27"/>
      <c r="D43" s="36"/>
      <c r="E43" s="36"/>
      <c r="F43" s="36"/>
    </row>
    <row r="44" spans="1:6" s="34" customFormat="1">
      <c r="A44"/>
      <c r="B44" s="27"/>
      <c r="D44" s="36"/>
      <c r="E44" s="36"/>
      <c r="F44" s="36"/>
    </row>
    <row r="45" spans="1:6" s="34" customFormat="1">
      <c r="A45" s="50" t="s">
        <v>34</v>
      </c>
      <c r="B45" s="30"/>
      <c r="C45" s="31"/>
      <c r="D45" s="45">
        <f>SUM(D46:D50)</f>
        <v>1000000</v>
      </c>
      <c r="E45" s="36"/>
      <c r="F45" s="36"/>
    </row>
    <row r="46" spans="1:6" s="34" customFormat="1">
      <c r="A46" t="s">
        <v>55</v>
      </c>
      <c r="B46" s="27"/>
      <c r="D46" s="36">
        <v>1000000</v>
      </c>
      <c r="E46" s="36"/>
      <c r="F46" s="36"/>
    </row>
    <row r="47" spans="1:6" s="34" customFormat="1">
      <c r="A47" s="67" t="s">
        <v>42</v>
      </c>
      <c r="B47" s="27"/>
      <c r="D47" s="36"/>
      <c r="E47" s="36"/>
      <c r="F47" s="36"/>
    </row>
    <row r="48" spans="1:6" s="34" customFormat="1">
      <c r="A48" s="56" t="s">
        <v>57</v>
      </c>
      <c r="B48" s="27"/>
      <c r="D48" s="36"/>
      <c r="E48" s="36"/>
      <c r="F48" s="36"/>
    </row>
    <row r="49" spans="1:6" s="34" customFormat="1">
      <c r="A49" s="56" t="s">
        <v>40</v>
      </c>
      <c r="B49" s="27"/>
      <c r="D49" s="36"/>
      <c r="E49" s="36"/>
      <c r="F49" s="36"/>
    </row>
    <row r="50" spans="1:6" s="34" customFormat="1">
      <c r="A50" s="56" t="s">
        <v>60</v>
      </c>
      <c r="B50" s="27"/>
      <c r="D50" s="36"/>
      <c r="E50" s="36"/>
      <c r="F50" s="36"/>
    </row>
    <row r="51" spans="1:6" s="34" customFormat="1">
      <c r="A51" s="33"/>
      <c r="B51" s="27"/>
      <c r="D51" s="36"/>
      <c r="E51" s="36"/>
      <c r="F51" s="36"/>
    </row>
    <row r="52" spans="1:6" s="34" customFormat="1">
      <c r="A52" s="49" t="s">
        <v>31</v>
      </c>
      <c r="B52" s="38"/>
      <c r="C52" s="39"/>
      <c r="D52" s="40"/>
      <c r="E52" s="40"/>
      <c r="F52" s="40"/>
    </row>
    <row r="53" spans="1:6" s="34" customFormat="1">
      <c r="A53" s="42"/>
      <c r="B53" s="27"/>
      <c r="D53" s="36"/>
      <c r="E53" s="36"/>
      <c r="F53" s="36"/>
    </row>
    <row r="54" spans="1:6" s="34" customFormat="1">
      <c r="A54" s="41" t="s">
        <v>66</v>
      </c>
      <c r="B54" s="30"/>
      <c r="C54" s="31"/>
      <c r="D54" s="45">
        <f>D56+D63</f>
        <v>5000000</v>
      </c>
      <c r="E54" s="36"/>
      <c r="F54" s="51"/>
    </row>
    <row r="55" spans="1:6" s="34" customFormat="1">
      <c r="A55" s="33" t="s">
        <v>62</v>
      </c>
      <c r="B55" s="68"/>
      <c r="D55" s="36"/>
      <c r="E55" s="36"/>
      <c r="F55" s="36"/>
    </row>
    <row r="56" spans="1:6" s="34" customFormat="1">
      <c r="A56" s="35" t="s">
        <v>33</v>
      </c>
      <c r="B56" s="30"/>
      <c r="C56" s="31"/>
      <c r="D56" s="45">
        <f>SUM(D57:D61)</f>
        <v>4000000</v>
      </c>
      <c r="E56" s="36"/>
      <c r="F56" s="36"/>
    </row>
    <row r="57" spans="1:6" s="34" customFormat="1">
      <c r="A57" s="65" t="s">
        <v>12</v>
      </c>
      <c r="B57" s="27"/>
      <c r="D57" s="36">
        <f>D39</f>
        <v>4000000</v>
      </c>
      <c r="E57" s="36"/>
      <c r="F57" s="36"/>
    </row>
    <row r="58" spans="1:6" s="34" customFormat="1">
      <c r="A58" s="66" t="s">
        <v>38</v>
      </c>
      <c r="B58" s="27"/>
      <c r="D58" s="36"/>
      <c r="E58" s="36"/>
      <c r="F58" s="36"/>
    </row>
    <row r="59" spans="1:6" s="34" customFormat="1">
      <c r="A59" s="66" t="s">
        <v>39</v>
      </c>
      <c r="B59" s="27"/>
      <c r="D59" s="36"/>
      <c r="E59" s="36"/>
      <c r="F59" s="36"/>
    </row>
    <row r="60" spans="1:6" s="34" customFormat="1">
      <c r="A60" t="s">
        <v>50</v>
      </c>
      <c r="B60" s="27"/>
      <c r="D60" s="36"/>
      <c r="E60" s="36"/>
      <c r="F60" s="36"/>
    </row>
    <row r="61" spans="1:6" s="34" customFormat="1">
      <c r="A61" t="s">
        <v>41</v>
      </c>
      <c r="B61" s="27"/>
      <c r="D61" s="36"/>
      <c r="E61" s="36"/>
      <c r="F61" s="36"/>
    </row>
    <row r="62" spans="1:6" s="34" customFormat="1">
      <c r="A62"/>
      <c r="B62" s="27"/>
      <c r="D62" s="36"/>
      <c r="E62" s="36"/>
      <c r="F62" s="36"/>
    </row>
    <row r="63" spans="1:6" s="34" customFormat="1">
      <c r="A63" s="50" t="s">
        <v>34</v>
      </c>
      <c r="B63" s="30"/>
      <c r="C63" s="31"/>
      <c r="D63" s="45">
        <f>SUM(D64:D68)</f>
        <v>1000000</v>
      </c>
      <c r="E63" s="36"/>
      <c r="F63" s="36"/>
    </row>
    <row r="64" spans="1:6" s="34" customFormat="1">
      <c r="A64" s="56" t="s">
        <v>59</v>
      </c>
      <c r="B64" s="27"/>
      <c r="D64" s="36">
        <v>1000000</v>
      </c>
      <c r="E64" s="36"/>
      <c r="F64" s="36"/>
    </row>
    <row r="65" spans="1:7" s="34" customFormat="1">
      <c r="A65" s="56" t="s">
        <v>42</v>
      </c>
      <c r="B65" s="27"/>
      <c r="D65" s="36"/>
      <c r="E65" s="36"/>
      <c r="F65" s="36"/>
    </row>
    <row r="66" spans="1:7" s="34" customFormat="1">
      <c r="A66" s="56" t="s">
        <v>56</v>
      </c>
      <c r="B66" s="27"/>
      <c r="D66" s="36"/>
      <c r="E66" s="36"/>
      <c r="F66" s="36"/>
    </row>
    <row r="67" spans="1:7" s="34" customFormat="1">
      <c r="A67" s="56" t="s">
        <v>32</v>
      </c>
      <c r="B67" s="27"/>
      <c r="D67" s="36"/>
      <c r="E67" s="36"/>
      <c r="F67" s="36"/>
    </row>
    <row r="68" spans="1:7" s="34" customFormat="1">
      <c r="A68" t="s">
        <v>60</v>
      </c>
      <c r="B68" s="27"/>
      <c r="D68" s="36"/>
      <c r="E68" s="36"/>
      <c r="F68" s="36"/>
    </row>
    <row r="69" spans="1:7" s="34" customFormat="1">
      <c r="A69" s="41"/>
      <c r="B69" s="27"/>
      <c r="D69" s="36"/>
      <c r="E69" s="36"/>
      <c r="F69" s="36"/>
    </row>
    <row r="70" spans="1:7" s="34" customFormat="1">
      <c r="A70" s="41"/>
      <c r="B70" s="27"/>
      <c r="D70" s="36"/>
      <c r="E70" s="36"/>
      <c r="F70" s="36"/>
    </row>
    <row r="71" spans="1:7" s="34" customFormat="1">
      <c r="A71" s="69"/>
      <c r="B71" s="38"/>
      <c r="C71" s="39"/>
      <c r="D71" s="44"/>
      <c r="E71" s="40"/>
      <c r="F71" s="40"/>
    </row>
    <row r="72" spans="1:7" s="34" customFormat="1">
      <c r="A72" s="41" t="s">
        <v>63</v>
      </c>
      <c r="B72" s="27"/>
      <c r="C72" s="109">
        <v>0.4</v>
      </c>
      <c r="D72" s="36">
        <f>D70*$C$72</f>
        <v>0</v>
      </c>
      <c r="E72" s="64" t="s">
        <v>37</v>
      </c>
      <c r="F72" s="106" t="s">
        <v>13</v>
      </c>
    </row>
    <row r="73" spans="1:7" s="34" customFormat="1">
      <c r="A73" s="41"/>
      <c r="B73" s="27"/>
      <c r="C73" s="47"/>
      <c r="D73" s="36"/>
      <c r="E73" s="36"/>
      <c r="F73" s="36"/>
    </row>
    <row r="74" spans="1:7" s="34" customFormat="1">
      <c r="A74" s="107" t="s">
        <v>33</v>
      </c>
      <c r="B74" s="30"/>
      <c r="C74" s="31"/>
      <c r="D74" s="45">
        <f>SUM(D75:D79)</f>
        <v>1600000</v>
      </c>
      <c r="E74" s="36">
        <v>500000</v>
      </c>
      <c r="F74" s="97">
        <f>D74-E74</f>
        <v>1100000</v>
      </c>
    </row>
    <row r="75" spans="1:7" s="34" customFormat="1">
      <c r="A75" s="67" t="s">
        <v>12</v>
      </c>
      <c r="B75" s="27"/>
      <c r="D75" s="36">
        <f>D57*C72</f>
        <v>1600000</v>
      </c>
      <c r="E75" s="36"/>
      <c r="F75" s="36"/>
    </row>
    <row r="76" spans="1:7" s="34" customFormat="1">
      <c r="A76" s="70" t="s">
        <v>38</v>
      </c>
      <c r="B76" s="27"/>
      <c r="D76" s="36"/>
      <c r="E76" s="36"/>
      <c r="F76" s="36"/>
    </row>
    <row r="77" spans="1:7">
      <c r="A77" s="70" t="s">
        <v>39</v>
      </c>
      <c r="B77" s="27"/>
      <c r="C77" s="34"/>
      <c r="D77" s="36"/>
      <c r="E77" s="36"/>
      <c r="F77" s="36"/>
      <c r="G77" s="34"/>
    </row>
    <row r="78" spans="1:7">
      <c r="A78" s="56" t="s">
        <v>50</v>
      </c>
      <c r="B78" s="27"/>
      <c r="C78" s="34"/>
      <c r="D78" s="36"/>
      <c r="E78" s="36"/>
      <c r="F78" s="36"/>
      <c r="G78" s="34"/>
    </row>
    <row r="79" spans="1:7">
      <c r="A79" s="56" t="s">
        <v>41</v>
      </c>
      <c r="B79" s="27"/>
      <c r="C79" s="34"/>
      <c r="D79" s="36"/>
      <c r="E79" s="36"/>
      <c r="F79" s="36"/>
      <c r="G79" s="34"/>
    </row>
    <row r="80" spans="1:7">
      <c r="A80" s="56"/>
      <c r="B80" s="27"/>
      <c r="C80" s="34"/>
      <c r="D80" s="36"/>
      <c r="E80" s="36"/>
      <c r="F80" s="36"/>
      <c r="G80" s="34"/>
    </row>
    <row r="81" spans="1:8">
      <c r="A81" s="71" t="s">
        <v>34</v>
      </c>
      <c r="B81" s="30"/>
      <c r="C81" s="31"/>
      <c r="D81" s="45">
        <f>SUM(D82:D86)</f>
        <v>400000</v>
      </c>
      <c r="E81" s="36"/>
      <c r="F81" s="36"/>
      <c r="G81" s="34"/>
    </row>
    <row r="82" spans="1:8">
      <c r="A82" s="56" t="s">
        <v>59</v>
      </c>
      <c r="B82" s="27"/>
      <c r="C82" s="34"/>
      <c r="D82" s="36">
        <f>D64*C72</f>
        <v>400000</v>
      </c>
      <c r="E82" s="36"/>
      <c r="F82" s="36"/>
      <c r="G82" s="34"/>
    </row>
    <row r="83" spans="1:8">
      <c r="A83" s="56" t="s">
        <v>42</v>
      </c>
      <c r="B83" s="27"/>
      <c r="C83" s="34"/>
      <c r="D83" s="36"/>
      <c r="E83" s="36"/>
      <c r="F83" s="36"/>
      <c r="G83" s="34"/>
    </row>
    <row r="84" spans="1:8">
      <c r="A84" s="56" t="s">
        <v>56</v>
      </c>
      <c r="B84" s="27"/>
      <c r="C84" s="34"/>
      <c r="D84" s="36"/>
      <c r="E84" s="36"/>
      <c r="F84" s="36"/>
      <c r="G84" s="34"/>
    </row>
    <row r="85" spans="1:8">
      <c r="A85" s="56" t="s">
        <v>32</v>
      </c>
      <c r="B85" s="27"/>
      <c r="C85" s="34"/>
      <c r="D85" s="36"/>
      <c r="E85" s="36"/>
      <c r="F85" s="36"/>
      <c r="G85" s="34"/>
    </row>
    <row r="86" spans="1:8" ht="15" thickBot="1">
      <c r="A86" s="56" t="s">
        <v>60</v>
      </c>
      <c r="B86" s="27"/>
      <c r="C86" s="34"/>
      <c r="D86" s="36"/>
      <c r="E86" s="46"/>
      <c r="F86" s="46"/>
      <c r="G86" s="34"/>
    </row>
    <row r="87" spans="1:8" ht="15" thickTop="1">
      <c r="A87" s="43"/>
      <c r="B87" s="27"/>
      <c r="C87" s="34"/>
      <c r="D87" s="36"/>
      <c r="E87" s="36"/>
      <c r="F87" s="36"/>
      <c r="G87" s="34"/>
    </row>
    <row r="88" spans="1:8">
      <c r="A88" s="43"/>
      <c r="B88" s="27"/>
      <c r="C88" s="34"/>
      <c r="D88" s="36"/>
      <c r="E88" s="36"/>
      <c r="F88" s="36"/>
      <c r="G88" s="34"/>
    </row>
    <row r="89" spans="1:8" s="50" customFormat="1">
      <c r="A89" s="108" t="s">
        <v>70</v>
      </c>
      <c r="B89" s="52"/>
      <c r="C89" s="53"/>
      <c r="D89" s="54"/>
      <c r="E89" s="54"/>
      <c r="F89" s="98">
        <f>F74</f>
        <v>1100000</v>
      </c>
      <c r="G89" s="53"/>
      <c r="H89" s="31"/>
    </row>
    <row r="93" spans="1:8">
      <c r="A93" s="74" t="s">
        <v>74</v>
      </c>
    </row>
    <row r="94" spans="1:8">
      <c r="A94" s="23"/>
    </row>
    <row r="98" spans="1:8" s="20" customFormat="1">
      <c r="A98" s="74" t="s">
        <v>76</v>
      </c>
      <c r="B98" s="24"/>
      <c r="H98" s="51"/>
    </row>
    <row r="99" spans="1:8">
      <c r="A99" s="79" t="s">
        <v>44</v>
      </c>
      <c r="B99" s="27"/>
    </row>
    <row r="100" spans="1:8">
      <c r="A100" s="79" t="s">
        <v>21</v>
      </c>
      <c r="B100" s="27"/>
    </row>
    <row r="101" spans="1:8">
      <c r="A101" s="79" t="s">
        <v>22</v>
      </c>
      <c r="B101" s="27"/>
    </row>
    <row r="102" spans="1:8">
      <c r="A102" s="80" t="s">
        <v>23</v>
      </c>
      <c r="B102" s="27"/>
    </row>
    <row r="103" spans="1:8">
      <c r="A103" s="80" t="s">
        <v>45</v>
      </c>
      <c r="B103" s="27"/>
    </row>
    <row r="104" spans="1:8">
      <c r="A104" s="80" t="s">
        <v>46</v>
      </c>
      <c r="B104" s="27"/>
      <c r="F104" s="56"/>
    </row>
    <row r="105" spans="1:8">
      <c r="A105" s="80" t="s">
        <v>24</v>
      </c>
      <c r="B105" s="27"/>
      <c r="F105" s="56"/>
    </row>
    <row r="106" spans="1:8">
      <c r="A106" s="81" t="s">
        <v>54</v>
      </c>
      <c r="B106" s="27"/>
      <c r="F106" s="56"/>
    </row>
    <row r="107" spans="1:8" ht="71.25">
      <c r="A107" s="82" t="s">
        <v>47</v>
      </c>
      <c r="B107" s="28" t="s">
        <v>25</v>
      </c>
      <c r="C107" s="48" t="s">
        <v>30</v>
      </c>
      <c r="F107" s="72"/>
    </row>
    <row r="108" spans="1:8">
      <c r="A108" s="82" t="s">
        <v>51</v>
      </c>
      <c r="B108" s="27"/>
      <c r="F108" s="56"/>
    </row>
    <row r="109" spans="1:8">
      <c r="A109" s="82" t="s">
        <v>52</v>
      </c>
      <c r="B109" s="27"/>
      <c r="F109" s="56"/>
    </row>
    <row r="110" spans="1:8">
      <c r="A110" s="82" t="s">
        <v>53</v>
      </c>
      <c r="B110" s="27"/>
      <c r="F110" s="56"/>
    </row>
    <row r="111" spans="1:8">
      <c r="A111" s="83" t="s">
        <v>18</v>
      </c>
      <c r="B111" s="27"/>
    </row>
    <row r="112" spans="1:8">
      <c r="A112" s="84" t="s">
        <v>19</v>
      </c>
      <c r="B112" s="27"/>
      <c r="D112" s="20"/>
    </row>
    <row r="113" spans="1:2">
      <c r="A113" s="84" t="s">
        <v>20</v>
      </c>
      <c r="B113" s="27"/>
    </row>
    <row r="114" spans="1:2">
      <c r="A114" s="73"/>
    </row>
    <row r="116" spans="1:2">
      <c r="A116" s="99" t="s">
        <v>84</v>
      </c>
      <c r="B116" s="110"/>
    </row>
    <row r="117" spans="1:2">
      <c r="A117" s="23"/>
    </row>
  </sheetData>
  <mergeCells count="2">
    <mergeCell ref="A4:E4"/>
    <mergeCell ref="A2:E2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d6b3294d-d0ac-402f-8738-58b01d6ec124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147cc774-c882-4083-a59a-a91696afb8d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Appel au comptant</vt:lpstr>
      <vt:lpstr>'Appel au comptant'!Print_Area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2021-10-08T10:00:22Z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